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44 25 01 - proj. ok\Compras e Portal FDE\"/>
    </mc:Choice>
  </mc:AlternateContent>
  <xr:revisionPtr revIDLastSave="0" documentId="13_ncr:1_{22B3768E-F575-4E1B-A3C4-C67E9941B07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1" i="2" l="1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82" i="2" l="1"/>
  <c r="G5" i="1"/>
  <c r="G88" i="1" s="1"/>
</calcChain>
</file>

<file path=xl/sharedStrings.xml><?xml version="1.0" encoding="utf-8"?>
<sst xmlns="http://schemas.openxmlformats.org/spreadsheetml/2006/main" count="504" uniqueCount="306">
  <si>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</si>
  <si>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</si>
  <si>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</si>
  <si>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</si>
  <si>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</si>
  <si>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</si>
  <si>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</si>
  <si>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</si>
  <si>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</si>
  <si>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- 69/01244/25/01 - SEI - FDE-SEI - 229.00014815/2025-21 - SIASG - 90326 </t>
  </si>
  <si>
    <t>DATA BASE: - OUTUBRO/2025</t>
  </si>
  <si>
    <t xml:space="preserve">EE PROFA MIRELLA PESCE DESIDERE  - PRESIDENTE PRUDENTE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</si>
  <si>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</si>
  <si>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</si>
  <si>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</si>
  <si>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</si>
  <si>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</si>
  <si>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</si>
  <si>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</si>
  <si>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</si>
  <si>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</si>
  <si>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</si>
  <si>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</si>
  <si>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</si>
  <si>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</si>
  <si>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</si>
  <si>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02.02.085</t>
  </si>
  <si>
    <t>TRANSPORTE E ATERRO INTERNO DE MATERIAL ESCAVADO DE FUNDAÇÃO-ESTACA-TUBULÃO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</si>
  <si>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</si>
  <si>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</si>
  <si>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</si>
  <si>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</si>
  <si>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</si>
  <si>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</si>
  <si>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</si>
  <si>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</si>
  <si>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</si>
  <si>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</si>
  <si>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</si>
  <si>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</si>
  <si>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</si>
  <si>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</si>
  <si>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</si>
  <si>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</si>
  <si>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</si>
  <si>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</si>
  <si>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</si>
  <si>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</si>
  <si>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</si>
  <si>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</si>
  <si>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</si>
  <si>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</si>
  <si>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</si>
  <si>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</si>
  <si>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</si>
  <si>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</si>
  <si>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</si>
  <si>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UN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</si>
  <si>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</si>
  <si>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</si>
  <si>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</si>
  <si>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</si>
  <si>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</si>
  <si>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</si>
  <si>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</si>
  <si>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</si>
  <si>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</si>
  <si>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</si>
  <si>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M</t>
  </si>
  <si>
    <t>09.03.018</t>
  </si>
  <si>
    <t>CABO FLEXIVEL DE COBRE 1,0 KV SECAO 6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</si>
  <si>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</si>
  <si>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</si>
  <si>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</si>
  <si>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</si>
  <si>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</si>
  <si>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</si>
  <si>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</si>
  <si>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</si>
  <si>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</si>
  <si>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</si>
  <si>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</si>
  <si>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</si>
  <si>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</si>
  <si>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</si>
  <si>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</si>
  <si>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</si>
  <si>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</si>
  <si>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</si>
  <si>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09.07.026</t>
  </si>
  <si>
    <t>CABO DE 6MM2 750V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</si>
  <si>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</si>
  <si>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</si>
  <si>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</si>
  <si>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</si>
  <si>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</si>
  <si>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</si>
  <si>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</si>
  <si>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</si>
  <si>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</si>
  <si>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</si>
  <si>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</si>
  <si>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</si>
  <si>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</si>
  <si>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</si>
  <si>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</si>
  <si>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</si>
  <si>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</si>
  <si>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</si>
  <si>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</si>
  <si>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12.02.010</t>
  </si>
  <si>
    <t>REVESTIMENTO TEXTURIZADO ACRILICO BRANCO</t>
  </si>
  <si>
    <t>12.04.019</t>
  </si>
  <si>
    <t>REVESTIMENTO TEXTURIZADO ACRILICO BRANCO E PINTURA ACRILICA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</si>
  <si>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</si>
  <si>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</si>
  <si>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</si>
  <si>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</si>
  <si>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</si>
  <si>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</si>
  <si>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</si>
  <si>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</si>
  <si>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</si>
  <si>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</si>
  <si>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</si>
  <si>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</si>
  <si>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</si>
  <si>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</si>
  <si>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</si>
  <si>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</si>
  <si>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</si>
  <si>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</si>
  <si>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</si>
  <si>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</si>
  <si>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</si>
  <si>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</si>
  <si>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</si>
  <si>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</si>
  <si>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</si>
  <si>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</si>
  <si>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</si>
  <si>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</si>
  <si>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</si>
  <si>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</si>
  <si>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</si>
  <si>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</si>
  <si>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</si>
  <si>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</si>
  <si>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</si>
  <si>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16.05.044</t>
  </si>
  <si>
    <t>TC-07 TAMPA EM GRELHA DE FERRO GALVANIZADO P/ CANALETA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</si>
  <si>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</si>
  <si>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</si>
  <si>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</si>
  <si>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</si>
  <si>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</si>
  <si>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</si>
  <si>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</si>
  <si>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</si>
  <si>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</si>
  <si>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</si>
  <si>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</si>
  <si>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</si>
  <si>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</si>
  <si>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</si>
  <si>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</si>
  <si>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</si>
  <si>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</si>
  <si>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</si>
  <si>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</si>
  <si>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</si>
  <si>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</si>
  <si>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</si>
  <si>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</si>
  <si>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</si>
  <si>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</si>
  <si>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</si>
  <si>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</si>
  <si>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</si>
  <si>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</si>
  <si>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</si>
  <si>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</si>
  <si>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01.01.040</t>
  </si>
  <si>
    <t xml:space="preserve">REMOÇAO DE RAIZES (DESTOCA) REMANESCENTE DE TRONCO DE ARVORE 60CM&lt;DIAM&lt;100CM.  </t>
  </si>
  <si>
    <t>01.02.001</t>
  </si>
  <si>
    <t>CORTE E ATERRO DENTRO DA OBRA COM TRANSPORTE INTERNO</t>
  </si>
  <si>
    <t>01.08.061</t>
  </si>
  <si>
    <t>TUBO DRENO PEAD CORRUG PERF DN 80MM EM ROLO</t>
  </si>
  <si>
    <t>02.02.026</t>
  </si>
  <si>
    <t>BROCA DE CONCRETO DE DIAMETRO 25CM - INCL ARRANQUES</t>
  </si>
  <si>
    <t>02.50.001</t>
  </si>
  <si>
    <t>DEMOLIÇÃO DE CONCRETO SIMPLES (MANUAL)</t>
  </si>
  <si>
    <t>02.50.003</t>
  </si>
  <si>
    <t>DEMOLIÇÃO DE ALVENARIA DE FUNDACÃO (MANUAL)</t>
  </si>
  <si>
    <t>03.01.001</t>
  </si>
  <si>
    <t>FORMAS DE MADEIRA MACICA</t>
  </si>
  <si>
    <t>03.50.001</t>
  </si>
  <si>
    <t>DEMOLIÇÃO DE CONCRETO INCLUINDO REVESTIMENTOS (MANUAL)</t>
  </si>
  <si>
    <t>04.01.071</t>
  </si>
  <si>
    <t>ALVENARIA DE TIJOLO CERAMICO FURADO (BAIANO) ESP.NOM. 12.5 CM</t>
  </si>
  <si>
    <t>04.50.001</t>
  </si>
  <si>
    <t>DEMOLIÇÃO DE ALVENARIAS EM GERAL E ELEMENTOS VAZADOS,INCL REVESTIMENTOS</t>
  </si>
  <si>
    <t>06.60.001</t>
  </si>
  <si>
    <t>RETIRADA DE ESQUADRIAS METÁLICAS</t>
  </si>
  <si>
    <t>06.70.001</t>
  </si>
  <si>
    <t>RECOLOCAÇÃO DE ESQUADRIAS METÁLICAS</t>
  </si>
  <si>
    <t>08.09.016</t>
  </si>
  <si>
    <t>TUBO PVC NORMAL SN JUNTA ELÁSTICA DN 50 INCL CONEXÕES</t>
  </si>
  <si>
    <t>08.11.054</t>
  </si>
  <si>
    <t>TUBO DE PVC REFORÇADO SR JUNTA ELÁSTICA DN 150 INCL CONEXÕES</t>
  </si>
  <si>
    <t>09.03.059</t>
  </si>
  <si>
    <t>ELETRODUTO EM POLIETILENO DE 32MM-INCLUSIVE CONEXOES</t>
  </si>
  <si>
    <t>09.03.090</t>
  </si>
  <si>
    <t>09.04.025</t>
  </si>
  <si>
    <t>QUADRO GERAL - DISJUNTOR TERMO MAGNETICO 3X125A A 3X225A</t>
  </si>
  <si>
    <t>09.05.002</t>
  </si>
  <si>
    <t>ELETROD ACO GALV QUENTE (NBR 5624) 20 MM (3/4) - INCL CONEXOES</t>
  </si>
  <si>
    <t>09.05.006</t>
  </si>
  <si>
    <t>ELETROD ACO GALV QUENTE (NBR 5624) 50 MM (2) - INCL CONEXOES</t>
  </si>
  <si>
    <t>09.06.009</t>
  </si>
  <si>
    <t>CAIXA DE PASSAGEM CHAPA TAMPA PARAFUSADA DE 20X20X10 CM</t>
  </si>
  <si>
    <t>09.07.004</t>
  </si>
  <si>
    <t>FIO DE 2,50 MM2 750V (ISOLAÇAO NAO HALOGENADO)</t>
  </si>
  <si>
    <t>09.07.013</t>
  </si>
  <si>
    <t>CABO DE 25 MM2 750V (ISOLAÇAO NAO HALOGENADO)</t>
  </si>
  <si>
    <t>09.52.007</t>
  </si>
  <si>
    <t>REMOCAO DE TUBULACAO ELETRICA EMBUTIDA ATE 2</t>
  </si>
  <si>
    <t>09.52.017</t>
  </si>
  <si>
    <t>REMOCAO DE FIO EMBUTIDO ATE 16 MM2</t>
  </si>
  <si>
    <t>09.54.005</t>
  </si>
  <si>
    <t>REMOCAO AP.ILUM FLUORESC.C/PLAFON E PEND,OU CANOPLA P/ LUM.PENDENTE</t>
  </si>
  <si>
    <t>09.56.006</t>
  </si>
  <si>
    <t>REMOCAO DE CABO COBRE NU PARA ATERRAMENTO</t>
  </si>
  <si>
    <t>09.56.012</t>
  </si>
  <si>
    <t>REMOCAO DE TUBO DE PROTECAO DE CABO DE COBRE NU INCL. FIXACOES</t>
  </si>
  <si>
    <t>09.85.063</t>
  </si>
  <si>
    <t>CONDULETE DE 2</t>
  </si>
  <si>
    <t>12.04.004</t>
  </si>
  <si>
    <t>CHAPISCO</t>
  </si>
  <si>
    <t>12.04.006</t>
  </si>
  <si>
    <t>EMBOCO DESEMPENADO</t>
  </si>
  <si>
    <t>13.50.001</t>
  </si>
  <si>
    <t>DEMOLICAO PISO DE CONCRETO SIMPLES CAPEADO</t>
  </si>
  <si>
    <t>15.02.025</t>
  </si>
  <si>
    <t>TINTA LATEX STANDARD</t>
  </si>
  <si>
    <t>15.03.028</t>
  </si>
  <si>
    <t>ESMALTE A BASE DE AGUA EM ESQUADRIAS DE FERRO</t>
  </si>
  <si>
    <t>15.04.006</t>
  </si>
  <si>
    <t>15.80.018</t>
  </si>
  <si>
    <t>TINTA LATEX STANDARD INCLUSIVE PREPARO E RETOQUE DE MASSA NIVELADORA</t>
  </si>
  <si>
    <t>15.80.044</t>
  </si>
  <si>
    <t>ESMALTE EM SUPERFICIE INCLUSIVE PREPARO E RETOQUE DE MASSA</t>
  </si>
  <si>
    <t>16.01.088</t>
  </si>
  <si>
    <t>PT-41 PORTAO EM CHAPA DE ACO (300X235CM)</t>
  </si>
  <si>
    <t>16.01.089</t>
  </si>
  <si>
    <t>PT-42 PORTAO EM CHAPA DE ACO (180X235CM)</t>
  </si>
  <si>
    <t>16.02.010</t>
  </si>
  <si>
    <t>PAVIMENTAÇÃO DE CONCRETO P/PISO PERMEAVEL DRENANTE (SEXTAVADO)</t>
  </si>
  <si>
    <t>16.03.002</t>
  </si>
  <si>
    <t xml:space="preserve">GRAMA ESMERALDA EM PLACAS			  			  </t>
  </si>
  <si>
    <t>16.03.465</t>
  </si>
  <si>
    <t xml:space="preserve">PODA DE CONSERVAÇAO / ADEQUAÇAO PARA ARVORES TOPO DA COPA COM  ALTURA SUPERIOR A 10M   </t>
  </si>
  <si>
    <t>16.05.005</t>
  </si>
  <si>
    <t>CA-06 CANALETA P/ AGUAS PLUVIAIS (L=90CM)</t>
  </si>
  <si>
    <t>16.05.012</t>
  </si>
  <si>
    <t>CA-11 CAIXA DE AREIA COM GRELHA</t>
  </si>
  <si>
    <t>16.05.070</t>
  </si>
  <si>
    <t>CAIXA DE ALVENARIA - ESCAVACAO MANUAL COM APILOAMENTO DO FUNDO</t>
  </si>
  <si>
    <t>16.05.071</t>
  </si>
  <si>
    <t>CAIXA DE ALVENARIA - LASTRO DE CONCRETO</t>
  </si>
  <si>
    <t>16.05.072</t>
  </si>
  <si>
    <t>CAIXA DE ALVENARIA - PAREDE DE 1/2 TIJOLO REVESTIDO</t>
  </si>
  <si>
    <t>16.05.074</t>
  </si>
  <si>
    <t>CAIXA DE ALVENARIA - TAMPA DE CONCRETO</t>
  </si>
  <si>
    <t>16.06.047</t>
  </si>
  <si>
    <t xml:space="preserve">LOCAÇÃO MENSAL DE CONTAINER 4,00M COM 2 VASOS SANITARIOS, 1 LAVABO, 1 MICTÓRIO E 4 PONTOS CHUV. 			 </t>
  </si>
  <si>
    <t>16.06.066</t>
  </si>
  <si>
    <t>ANDAIME - TORRE - ALUGUEL MENSAL</t>
  </si>
  <si>
    <t>16.13.001</t>
  </si>
  <si>
    <t>16.13.010</t>
  </si>
  <si>
    <t>16.13.015</t>
  </si>
  <si>
    <t>16.14.006</t>
  </si>
  <si>
    <t>16.14.011</t>
  </si>
  <si>
    <t>ACO CA 50 (A OU B) FYK = 500 M PA</t>
  </si>
  <si>
    <t>16.14.012</t>
  </si>
  <si>
    <t>ACO CA 60 (A OU B) FYK = 600 M PA</t>
  </si>
  <si>
    <t>16.14.039</t>
  </si>
  <si>
    <t>CONCRETO DOSADO E LANCADO FCK=30MPA</t>
  </si>
  <si>
    <t>16.15.003</t>
  </si>
  <si>
    <t>VERGA / CINTA EM BLOCO DE CONCRETO CANALETA 14X19X39 CM</t>
  </si>
  <si>
    <t>16.15.004</t>
  </si>
  <si>
    <t>VERGA / CINTA EM BLOCO DE CONCRETO CANALETA 19X19X39 CM</t>
  </si>
  <si>
    <t>16.15.006</t>
  </si>
  <si>
    <t xml:space="preserve">ALVENARIA AUTO PORTANTE BLOCO DE CONCRETO ESTRUTURAL DE 19X19X39 CM CLASSE A  </t>
  </si>
  <si>
    <t>16.15.034</t>
  </si>
  <si>
    <t>MANTA GEOTÊXTIL NÃO TECIDO AGULHADO 100% POLIESTER, RT 10</t>
  </si>
  <si>
    <t>16.15.040</t>
  </si>
  <si>
    <t>DRENAGEM COM PEDRA BRITADA</t>
  </si>
  <si>
    <t>16.15.041</t>
  </si>
  <si>
    <t>DRENAGEM COM AREIA GROSSA</t>
  </si>
  <si>
    <t>16.50.010</t>
  </si>
  <si>
    <t>DEMOLICAO DE PISO DE CONCRETO SIMPLES CAPEADO</t>
  </si>
  <si>
    <t>16.80.098</t>
  </si>
  <si>
    <t>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</si>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</sst>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8"/>
  <sheetViews>
    <sheetView workbookViewId="0">
      <selection activeCell="B3" sqref="B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279.61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176.23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219.57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219.57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70.44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158.58000000000001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17</v>
      </c>
      <c r="D11" s="10">
        <v>3.39</v>
      </c>
      <c r="E11" s="10">
        <v>101.63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14</v>
      </c>
      <c r="D12" s="10">
        <v>108.96</v>
      </c>
      <c r="E12" s="10">
        <v>116.45</v>
      </c>
      <c r="F12" s="21"/>
      <c r="G12" s="17">
        <f t="shared" si="0"/>
        <v>0</v>
      </c>
    </row>
    <row r="13" spans="1:7" x14ac:dyDescent="0.25">
      <c r="A13" s="7" t="s">
        <v>30</v>
      </c>
      <c r="B13" s="8" t="s">
        <v>31</v>
      </c>
      <c r="C13" s="9" t="s">
        <v>32</v>
      </c>
      <c r="D13" s="10">
        <v>1006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32</v>
      </c>
      <c r="D14" s="10">
        <v>114</v>
      </c>
      <c r="E14" s="10">
        <v>15.99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32</v>
      </c>
      <c r="D15" s="10">
        <v>394</v>
      </c>
      <c r="E15" s="10">
        <v>12.29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17</v>
      </c>
      <c r="D16" s="10">
        <v>27.28</v>
      </c>
      <c r="E16" s="10">
        <v>721.03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14</v>
      </c>
      <c r="D17" s="10">
        <v>25.92</v>
      </c>
      <c r="E17" s="10">
        <v>314.06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42</v>
      </c>
      <c r="C18" s="9" t="s">
        <v>14</v>
      </c>
      <c r="D18" s="10">
        <v>89.34</v>
      </c>
      <c r="E18" s="10">
        <v>80.37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44</v>
      </c>
      <c r="C19" s="9" t="s">
        <v>14</v>
      </c>
      <c r="D19" s="10">
        <v>162.9</v>
      </c>
      <c r="E19" s="10">
        <v>199.7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31</v>
      </c>
      <c r="C20" s="9" t="s">
        <v>32</v>
      </c>
      <c r="D20" s="10">
        <v>1221</v>
      </c>
      <c r="E20" s="10">
        <v>15.57</v>
      </c>
      <c r="F20" s="21"/>
      <c r="G20" s="17">
        <f t="shared" si="0"/>
        <v>0</v>
      </c>
    </row>
    <row r="21" spans="1:7" x14ac:dyDescent="0.25">
      <c r="A21" s="7" t="s">
        <v>46</v>
      </c>
      <c r="B21" s="8" t="s">
        <v>34</v>
      </c>
      <c r="C21" s="9" t="s">
        <v>32</v>
      </c>
      <c r="D21" s="10">
        <v>132</v>
      </c>
      <c r="E21" s="10">
        <v>15.99</v>
      </c>
      <c r="F21" s="21"/>
      <c r="G21" s="17">
        <f t="shared" si="0"/>
        <v>0</v>
      </c>
    </row>
    <row r="22" spans="1:7" x14ac:dyDescent="0.25">
      <c r="A22" s="7" t="s">
        <v>47</v>
      </c>
      <c r="B22" s="8" t="s">
        <v>48</v>
      </c>
      <c r="C22" s="9" t="s">
        <v>17</v>
      </c>
      <c r="D22" s="10">
        <v>11.4</v>
      </c>
      <c r="E22" s="10">
        <v>721.03</v>
      </c>
      <c r="F22" s="21"/>
      <c r="G22" s="17">
        <f t="shared" si="0"/>
        <v>0</v>
      </c>
    </row>
    <row r="23" spans="1:7" x14ac:dyDescent="0.25">
      <c r="A23" s="7" t="s">
        <v>49</v>
      </c>
      <c r="B23" s="8" t="s">
        <v>50</v>
      </c>
      <c r="C23" s="9" t="s">
        <v>14</v>
      </c>
      <c r="D23" s="10">
        <v>222.57</v>
      </c>
      <c r="E23" s="10">
        <v>121.48</v>
      </c>
      <c r="F23" s="21"/>
      <c r="G23" s="17">
        <f t="shared" si="0"/>
        <v>0</v>
      </c>
    </row>
    <row r="24" spans="1:7" x14ac:dyDescent="0.25">
      <c r="A24" s="7" t="s">
        <v>51</v>
      </c>
      <c r="B24" s="8" t="s">
        <v>52</v>
      </c>
      <c r="C24" s="9" t="s">
        <v>17</v>
      </c>
      <c r="D24" s="10">
        <v>2.91</v>
      </c>
      <c r="E24" s="10">
        <v>726.2</v>
      </c>
      <c r="F24" s="21"/>
      <c r="G24" s="17">
        <f t="shared" si="0"/>
        <v>0</v>
      </c>
    </row>
    <row r="25" spans="1:7" x14ac:dyDescent="0.25">
      <c r="A25" s="7" t="s">
        <v>53</v>
      </c>
      <c r="B25" s="8" t="s">
        <v>54</v>
      </c>
      <c r="C25" s="9" t="s">
        <v>32</v>
      </c>
      <c r="D25" s="10">
        <v>117</v>
      </c>
      <c r="E25" s="10">
        <v>15.57</v>
      </c>
      <c r="F25" s="21"/>
      <c r="G25" s="17">
        <f t="shared" si="0"/>
        <v>0</v>
      </c>
    </row>
    <row r="26" spans="1:7" x14ac:dyDescent="0.25">
      <c r="A26" s="7" t="s">
        <v>55</v>
      </c>
      <c r="B26" s="8" t="s">
        <v>56</v>
      </c>
      <c r="C26" s="9" t="s">
        <v>57</v>
      </c>
      <c r="D26" s="10">
        <v>3</v>
      </c>
      <c r="E26" s="10">
        <v>2935.56</v>
      </c>
      <c r="F26" s="21"/>
      <c r="G26" s="17">
        <f t="shared" si="0"/>
        <v>0</v>
      </c>
    </row>
    <row r="27" spans="1:7" x14ac:dyDescent="0.25">
      <c r="A27" s="7" t="s">
        <v>58</v>
      </c>
      <c r="B27" s="8" t="s">
        <v>59</v>
      </c>
      <c r="C27" s="9" t="s">
        <v>57</v>
      </c>
      <c r="D27" s="10">
        <v>12</v>
      </c>
      <c r="E27" s="10">
        <v>4714.59</v>
      </c>
      <c r="F27" s="21"/>
      <c r="G27" s="17">
        <f t="shared" si="0"/>
        <v>0</v>
      </c>
    </row>
    <row r="28" spans="1:7" x14ac:dyDescent="0.25">
      <c r="A28" s="7" t="s">
        <v>60</v>
      </c>
      <c r="B28" s="8" t="s">
        <v>61</v>
      </c>
      <c r="C28" s="9" t="s">
        <v>14</v>
      </c>
      <c r="D28" s="10">
        <v>6.36</v>
      </c>
      <c r="E28" s="10">
        <v>648.76</v>
      </c>
      <c r="F28" s="21"/>
      <c r="G28" s="17">
        <f t="shared" si="0"/>
        <v>0</v>
      </c>
    </row>
    <row r="29" spans="1:7" x14ac:dyDescent="0.25">
      <c r="A29" s="7" t="s">
        <v>62</v>
      </c>
      <c r="B29" s="8" t="s">
        <v>63</v>
      </c>
      <c r="C29" s="9" t="s">
        <v>32</v>
      </c>
      <c r="D29" s="10">
        <v>2796.1</v>
      </c>
      <c r="E29" s="10">
        <v>32.42</v>
      </c>
      <c r="F29" s="21"/>
      <c r="G29" s="17">
        <f t="shared" si="0"/>
        <v>0</v>
      </c>
    </row>
    <row r="30" spans="1:7" x14ac:dyDescent="0.25">
      <c r="A30" s="7" t="s">
        <v>64</v>
      </c>
      <c r="B30" s="8" t="s">
        <v>65</v>
      </c>
      <c r="C30" s="9" t="s">
        <v>14</v>
      </c>
      <c r="D30" s="10">
        <v>307.57</v>
      </c>
      <c r="E30" s="10">
        <v>399.05</v>
      </c>
      <c r="F30" s="21"/>
      <c r="G30" s="17">
        <f t="shared" si="0"/>
        <v>0</v>
      </c>
    </row>
    <row r="31" spans="1:7" x14ac:dyDescent="0.25">
      <c r="A31" s="7" t="s">
        <v>66</v>
      </c>
      <c r="B31" s="8" t="s">
        <v>67</v>
      </c>
      <c r="C31" s="9" t="s">
        <v>68</v>
      </c>
      <c r="D31" s="10">
        <v>29.94</v>
      </c>
      <c r="E31" s="10">
        <v>163.95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68</v>
      </c>
      <c r="D32" s="10">
        <v>70</v>
      </c>
      <c r="E32" s="10">
        <v>14.43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68</v>
      </c>
      <c r="D33" s="10">
        <v>15</v>
      </c>
      <c r="E33" s="10">
        <v>102.06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68</v>
      </c>
      <c r="D34" s="10">
        <v>14</v>
      </c>
      <c r="E34" s="10">
        <v>54.21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68</v>
      </c>
      <c r="D35" s="10">
        <v>14</v>
      </c>
      <c r="E35" s="10">
        <v>27.17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57</v>
      </c>
      <c r="D36" s="10">
        <v>1</v>
      </c>
      <c r="E36" s="10">
        <v>722.32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57</v>
      </c>
      <c r="D37" s="10">
        <v>3</v>
      </c>
      <c r="E37" s="10">
        <v>108.48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57</v>
      </c>
      <c r="D38" s="10">
        <v>2</v>
      </c>
      <c r="E38" s="10">
        <v>32.82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57</v>
      </c>
      <c r="D39" s="10">
        <v>1</v>
      </c>
      <c r="E39" s="10">
        <v>145.49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57</v>
      </c>
      <c r="D40" s="10">
        <v>6</v>
      </c>
      <c r="E40" s="10">
        <v>30.93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57</v>
      </c>
      <c r="D41" s="10">
        <v>2</v>
      </c>
      <c r="E41" s="10">
        <v>300.54000000000002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68</v>
      </c>
      <c r="D42" s="10">
        <v>75</v>
      </c>
      <c r="E42" s="10">
        <v>10.65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57</v>
      </c>
      <c r="D43" s="10">
        <v>3</v>
      </c>
      <c r="E43" s="10">
        <v>404.99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57</v>
      </c>
      <c r="D44" s="10">
        <v>18</v>
      </c>
      <c r="E44" s="10">
        <v>221.09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57</v>
      </c>
      <c r="D45" s="10">
        <v>6</v>
      </c>
      <c r="E45" s="10">
        <v>332.25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57</v>
      </c>
      <c r="D46" s="10">
        <v>6</v>
      </c>
      <c r="E46" s="10">
        <v>260.33999999999997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57</v>
      </c>
      <c r="D47" s="10">
        <v>18</v>
      </c>
      <c r="E47" s="10">
        <v>586.91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57</v>
      </c>
      <c r="D48" s="10">
        <v>24</v>
      </c>
      <c r="E48" s="10">
        <v>163.07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14</v>
      </c>
      <c r="D49" s="10">
        <v>155.52000000000001</v>
      </c>
      <c r="E49" s="10">
        <v>328.97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107</v>
      </c>
      <c r="D50" s="10">
        <v>44280</v>
      </c>
      <c r="E50" s="10">
        <v>0.32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68</v>
      </c>
      <c r="D51" s="10">
        <v>84.3</v>
      </c>
      <c r="E51" s="10">
        <v>9.9499999999999993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14</v>
      </c>
      <c r="D52" s="10">
        <v>222.57</v>
      </c>
      <c r="E52" s="10">
        <v>45.53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14</v>
      </c>
      <c r="D53" s="10">
        <v>242.37</v>
      </c>
      <c r="E53" s="10">
        <v>53.61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21</v>
      </c>
      <c r="C54" s="9" t="s">
        <v>14</v>
      </c>
      <c r="D54" s="10">
        <v>38.880000000000003</v>
      </c>
      <c r="E54" s="10">
        <v>14.46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14</v>
      </c>
      <c r="D55" s="10">
        <v>149.13</v>
      </c>
      <c r="E55" s="10">
        <v>43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38.880000000000003</v>
      </c>
      <c r="E56" s="10">
        <v>242.51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149.13</v>
      </c>
      <c r="E57" s="10">
        <v>236.94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68</v>
      </c>
      <c r="D58" s="10">
        <v>18.600000000000001</v>
      </c>
      <c r="E58" s="10">
        <v>33.76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68</v>
      </c>
      <c r="D59" s="10">
        <v>81.599999999999994</v>
      </c>
      <c r="E59" s="10">
        <v>29.26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68</v>
      </c>
      <c r="D60" s="10">
        <v>3</v>
      </c>
      <c r="E60" s="10">
        <v>145.15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68</v>
      </c>
      <c r="D61" s="10">
        <v>20.399999999999999</v>
      </c>
      <c r="E61" s="10">
        <v>119.43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14</v>
      </c>
      <c r="D62" s="10">
        <v>33.479999999999997</v>
      </c>
      <c r="E62" s="10">
        <v>153.32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14</v>
      </c>
      <c r="D63" s="10">
        <v>127.67</v>
      </c>
      <c r="E63" s="10">
        <v>25.68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14</v>
      </c>
      <c r="D64" s="10">
        <v>17.37</v>
      </c>
      <c r="E64" s="10">
        <v>83.65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14</v>
      </c>
      <c r="D65" s="10">
        <v>33.479999999999997</v>
      </c>
      <c r="E65" s="10">
        <v>45.37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14</v>
      </c>
      <c r="D66" s="10">
        <v>65.52</v>
      </c>
      <c r="E66" s="10">
        <v>52.23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14</v>
      </c>
      <c r="D67" s="10">
        <v>65.52</v>
      </c>
      <c r="E67" s="10">
        <v>33.25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14</v>
      </c>
      <c r="D68" s="10">
        <v>117.02</v>
      </c>
      <c r="E68" s="10">
        <v>9.33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14</v>
      </c>
      <c r="D69" s="10">
        <v>117.02</v>
      </c>
      <c r="E69" s="10">
        <v>40.97</v>
      </c>
      <c r="F69" s="21"/>
      <c r="G69" s="17">
        <f t="shared" ref="G69:G87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14</v>
      </c>
      <c r="D70" s="10">
        <v>117.02</v>
      </c>
      <c r="E70" s="10">
        <v>83.32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68</v>
      </c>
      <c r="D71" s="10">
        <v>70.11</v>
      </c>
      <c r="E71" s="10">
        <v>219.41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68</v>
      </c>
      <c r="D72" s="10">
        <v>9.1300000000000008</v>
      </c>
      <c r="E72" s="10">
        <v>891.79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57</v>
      </c>
      <c r="D73" s="10">
        <v>1</v>
      </c>
      <c r="E73" s="10">
        <v>7097.72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14</v>
      </c>
      <c r="D74" s="10">
        <v>38.880000000000003</v>
      </c>
      <c r="E74" s="10">
        <v>534.88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68</v>
      </c>
      <c r="D75" s="10">
        <v>32.090000000000003</v>
      </c>
      <c r="E75" s="10">
        <v>131.25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14</v>
      </c>
      <c r="D76" s="10">
        <v>24</v>
      </c>
      <c r="E76" s="10">
        <v>5.25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14</v>
      </c>
      <c r="D77" s="10">
        <v>8</v>
      </c>
      <c r="E77" s="10">
        <v>533.98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57</v>
      </c>
      <c r="D78" s="10">
        <v>24</v>
      </c>
      <c r="E78" s="10">
        <v>12.5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57</v>
      </c>
      <c r="D79" s="10">
        <v>9</v>
      </c>
      <c r="E79" s="10">
        <v>6.25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57</v>
      </c>
      <c r="D80" s="10">
        <v>3</v>
      </c>
      <c r="E80" s="10">
        <v>62.5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57</v>
      </c>
      <c r="D81" s="10">
        <v>3</v>
      </c>
      <c r="E81" s="10">
        <v>15.62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14</v>
      </c>
      <c r="D82" s="10">
        <v>194.4</v>
      </c>
      <c r="E82" s="10">
        <v>19.22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57</v>
      </c>
      <c r="D83" s="10">
        <v>3</v>
      </c>
      <c r="E83" s="10">
        <v>120.8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57</v>
      </c>
      <c r="D84" s="10">
        <v>3</v>
      </c>
      <c r="E84" s="10">
        <v>123.97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57</v>
      </c>
      <c r="D85" s="10">
        <v>3</v>
      </c>
      <c r="E85" s="10">
        <v>254.78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57</v>
      </c>
      <c r="D86" s="10">
        <v>1</v>
      </c>
      <c r="E86" s="10">
        <v>579.48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181</v>
      </c>
      <c r="D87" s="10">
        <v>3.32</v>
      </c>
      <c r="E87" s="10">
        <v>709.11</v>
      </c>
      <c r="F87" s="21"/>
      <c r="G87" s="17">
        <f t="shared" si="1"/>
        <v>0</v>
      </c>
    </row>
    <row r="88" spans="1:7" x14ac:dyDescent="0.25">
      <c r="A88" s="7"/>
      <c r="B88" s="8"/>
      <c r="C88" s="9"/>
      <c r="D88" s="10"/>
      <c r="E88" s="10"/>
      <c r="F88" s="11" t="s">
        <v>8</v>
      </c>
      <c r="G88" s="12">
        <f>SUM(G5:G87)</f>
        <v>0</v>
      </c>
    </row>
  </sheetData>
  <sheetProtection algorithmName="SHA-512" hashValue="uX9zUdozEIBFivZ1Fpd95v8xo4YTdnG3MnWc+ky6Ai5xlnrJXdckhrAQWI5Xh/sw+DFLQjB5OvHqlBC0R0E4cg==" saltValue="VbBwJrdkb5P6XuxFob0VkQ==" spinCount="100000" sheet="1" objects="1" scenarios="1"/>
  <conditionalFormatting sqref="F5:F87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82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182</v>
      </c>
      <c r="B5" s="14" t="s">
        <v>183</v>
      </c>
      <c r="C5" s="15" t="s">
        <v>57</v>
      </c>
      <c r="D5" s="16">
        <v>1</v>
      </c>
      <c r="E5" s="16">
        <v>2736.68</v>
      </c>
      <c r="F5" s="21"/>
      <c r="G5" s="17">
        <f t="shared" ref="G5:G68" si="0">TRUNC(F5*D5,2)</f>
        <v>0</v>
      </c>
    </row>
    <row r="6" spans="1:7" x14ac:dyDescent="0.25">
      <c r="A6" s="7" t="s">
        <v>184</v>
      </c>
      <c r="B6" s="8" t="s">
        <v>185</v>
      </c>
      <c r="C6" s="9" t="s">
        <v>17</v>
      </c>
      <c r="D6" s="10">
        <v>36</v>
      </c>
      <c r="E6" s="10">
        <v>68.67</v>
      </c>
      <c r="F6" s="21"/>
      <c r="G6" s="17">
        <f t="shared" si="0"/>
        <v>0</v>
      </c>
    </row>
    <row r="7" spans="1:7" x14ac:dyDescent="0.25">
      <c r="A7" s="7" t="s">
        <v>186</v>
      </c>
      <c r="B7" s="8" t="s">
        <v>187</v>
      </c>
      <c r="C7" s="9" t="s">
        <v>68</v>
      </c>
      <c r="D7" s="10">
        <v>10</v>
      </c>
      <c r="E7" s="10">
        <v>105.08</v>
      </c>
      <c r="F7" s="21"/>
      <c r="G7" s="17">
        <f t="shared" si="0"/>
        <v>0</v>
      </c>
    </row>
    <row r="8" spans="1:7" x14ac:dyDescent="0.25">
      <c r="A8" s="7" t="s">
        <v>15</v>
      </c>
      <c r="B8" s="8" t="s">
        <v>16</v>
      </c>
      <c r="C8" s="9" t="s">
        <v>17</v>
      </c>
      <c r="D8" s="10">
        <v>10.44</v>
      </c>
      <c r="E8" s="10">
        <v>109.87</v>
      </c>
      <c r="F8" s="21"/>
      <c r="G8" s="17">
        <f t="shared" si="0"/>
        <v>0</v>
      </c>
    </row>
    <row r="9" spans="1:7" x14ac:dyDescent="0.25">
      <c r="A9" s="7" t="s">
        <v>18</v>
      </c>
      <c r="B9" s="8" t="s">
        <v>19</v>
      </c>
      <c r="C9" s="9" t="s">
        <v>14</v>
      </c>
      <c r="D9" s="10">
        <v>1.8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20</v>
      </c>
      <c r="B10" s="8" t="s">
        <v>21</v>
      </c>
      <c r="C10" s="9" t="s">
        <v>14</v>
      </c>
      <c r="D10" s="10">
        <v>10.8</v>
      </c>
      <c r="E10" s="10">
        <v>14.46</v>
      </c>
      <c r="F10" s="21"/>
      <c r="G10" s="17">
        <f t="shared" si="0"/>
        <v>0</v>
      </c>
    </row>
    <row r="11" spans="1:7" x14ac:dyDescent="0.25">
      <c r="A11" s="7" t="s">
        <v>24</v>
      </c>
      <c r="B11" s="8" t="s">
        <v>25</v>
      </c>
      <c r="C11" s="9" t="s">
        <v>17</v>
      </c>
      <c r="D11" s="10">
        <v>1.44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188</v>
      </c>
      <c r="B12" s="8" t="s">
        <v>189</v>
      </c>
      <c r="C12" s="9" t="s">
        <v>68</v>
      </c>
      <c r="D12" s="10">
        <v>84</v>
      </c>
      <c r="E12" s="10">
        <v>105.98</v>
      </c>
      <c r="F12" s="21"/>
      <c r="G12" s="17">
        <f t="shared" si="0"/>
        <v>0</v>
      </c>
    </row>
    <row r="13" spans="1:7" x14ac:dyDescent="0.25">
      <c r="A13" s="7" t="s">
        <v>28</v>
      </c>
      <c r="B13" s="8" t="s">
        <v>29</v>
      </c>
      <c r="C13" s="9" t="s">
        <v>14</v>
      </c>
      <c r="D13" s="10">
        <v>3.6</v>
      </c>
      <c r="E13" s="10">
        <v>116.45</v>
      </c>
      <c r="F13" s="21"/>
      <c r="G13" s="17">
        <f t="shared" si="0"/>
        <v>0</v>
      </c>
    </row>
    <row r="14" spans="1:7" x14ac:dyDescent="0.25">
      <c r="A14" s="7" t="s">
        <v>30</v>
      </c>
      <c r="B14" s="8" t="s">
        <v>31</v>
      </c>
      <c r="C14" s="9" t="s">
        <v>32</v>
      </c>
      <c r="D14" s="10">
        <v>14.81</v>
      </c>
      <c r="E14" s="10">
        <v>15.57</v>
      </c>
      <c r="F14" s="21"/>
      <c r="G14" s="17">
        <f t="shared" si="0"/>
        <v>0</v>
      </c>
    </row>
    <row r="15" spans="1:7" x14ac:dyDescent="0.25">
      <c r="A15" s="7" t="s">
        <v>33</v>
      </c>
      <c r="B15" s="8" t="s">
        <v>34</v>
      </c>
      <c r="C15" s="9" t="s">
        <v>32</v>
      </c>
      <c r="D15" s="10">
        <v>4.62</v>
      </c>
      <c r="E15" s="10">
        <v>15.99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17</v>
      </c>
      <c r="D16" s="10">
        <v>0.36</v>
      </c>
      <c r="E16" s="10">
        <v>721.03</v>
      </c>
      <c r="F16" s="21"/>
      <c r="G16" s="17">
        <f t="shared" si="0"/>
        <v>0</v>
      </c>
    </row>
    <row r="17" spans="1:7" x14ac:dyDescent="0.25">
      <c r="A17" s="7" t="s">
        <v>190</v>
      </c>
      <c r="B17" s="8" t="s">
        <v>191</v>
      </c>
      <c r="C17" s="9" t="s">
        <v>17</v>
      </c>
      <c r="D17" s="10">
        <v>1.98</v>
      </c>
      <c r="E17" s="10">
        <v>302.16000000000003</v>
      </c>
      <c r="F17" s="21"/>
      <c r="G17" s="17">
        <f t="shared" si="0"/>
        <v>0</v>
      </c>
    </row>
    <row r="18" spans="1:7" x14ac:dyDescent="0.25">
      <c r="A18" s="7" t="s">
        <v>192</v>
      </c>
      <c r="B18" s="8" t="s">
        <v>193</v>
      </c>
      <c r="C18" s="9" t="s">
        <v>17</v>
      </c>
      <c r="D18" s="10">
        <v>1.55</v>
      </c>
      <c r="E18" s="10">
        <v>164.81</v>
      </c>
      <c r="F18" s="21"/>
      <c r="G18" s="17">
        <f t="shared" si="0"/>
        <v>0</v>
      </c>
    </row>
    <row r="19" spans="1:7" x14ac:dyDescent="0.25">
      <c r="A19" s="7" t="s">
        <v>194</v>
      </c>
      <c r="B19" s="8" t="s">
        <v>195</v>
      </c>
      <c r="C19" s="9" t="s">
        <v>14</v>
      </c>
      <c r="D19" s="10">
        <v>14.4</v>
      </c>
      <c r="E19" s="10">
        <v>166.74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31</v>
      </c>
      <c r="C20" s="9" t="s">
        <v>32</v>
      </c>
      <c r="D20" s="10">
        <v>59.23</v>
      </c>
      <c r="E20" s="10">
        <v>15.57</v>
      </c>
      <c r="F20" s="21"/>
      <c r="G20" s="17">
        <f t="shared" si="0"/>
        <v>0</v>
      </c>
    </row>
    <row r="21" spans="1:7" x14ac:dyDescent="0.25">
      <c r="A21" s="7" t="s">
        <v>46</v>
      </c>
      <c r="B21" s="8" t="s">
        <v>34</v>
      </c>
      <c r="C21" s="9" t="s">
        <v>32</v>
      </c>
      <c r="D21" s="10">
        <v>18.48</v>
      </c>
      <c r="E21" s="10">
        <v>15.99</v>
      </c>
      <c r="F21" s="21"/>
      <c r="G21" s="17">
        <f t="shared" si="0"/>
        <v>0</v>
      </c>
    </row>
    <row r="22" spans="1:7" x14ac:dyDescent="0.25">
      <c r="A22" s="7" t="s">
        <v>47</v>
      </c>
      <c r="B22" s="8" t="s">
        <v>48</v>
      </c>
      <c r="C22" s="9" t="s">
        <v>17</v>
      </c>
      <c r="D22" s="10">
        <v>1.26</v>
      </c>
      <c r="E22" s="10">
        <v>721.03</v>
      </c>
      <c r="F22" s="21"/>
      <c r="G22" s="17">
        <f t="shared" si="0"/>
        <v>0</v>
      </c>
    </row>
    <row r="23" spans="1:7" x14ac:dyDescent="0.25">
      <c r="A23" s="7" t="s">
        <v>196</v>
      </c>
      <c r="B23" s="8" t="s">
        <v>197</v>
      </c>
      <c r="C23" s="9" t="s">
        <v>17</v>
      </c>
      <c r="D23" s="10">
        <v>6.87</v>
      </c>
      <c r="E23" s="10">
        <v>549.39</v>
      </c>
      <c r="F23" s="21"/>
      <c r="G23" s="17">
        <f t="shared" si="0"/>
        <v>0</v>
      </c>
    </row>
    <row r="24" spans="1:7" x14ac:dyDescent="0.25">
      <c r="A24" s="7" t="s">
        <v>198</v>
      </c>
      <c r="B24" s="8" t="s">
        <v>199</v>
      </c>
      <c r="C24" s="9" t="s">
        <v>14</v>
      </c>
      <c r="D24" s="10">
        <v>18</v>
      </c>
      <c r="E24" s="10">
        <v>124.43</v>
      </c>
      <c r="F24" s="21"/>
      <c r="G24" s="17">
        <f t="shared" si="0"/>
        <v>0</v>
      </c>
    </row>
    <row r="25" spans="1:7" x14ac:dyDescent="0.25">
      <c r="A25" s="7" t="s">
        <v>200</v>
      </c>
      <c r="B25" s="8" t="s">
        <v>201</v>
      </c>
      <c r="C25" s="9" t="s">
        <v>17</v>
      </c>
      <c r="D25" s="10">
        <v>17.55</v>
      </c>
      <c r="E25" s="10">
        <v>127.13</v>
      </c>
      <c r="F25" s="21"/>
      <c r="G25" s="17">
        <f t="shared" si="0"/>
        <v>0</v>
      </c>
    </row>
    <row r="26" spans="1:7" x14ac:dyDescent="0.25">
      <c r="A26" s="7" t="s">
        <v>202</v>
      </c>
      <c r="B26" s="8" t="s">
        <v>203</v>
      </c>
      <c r="C26" s="9" t="s">
        <v>14</v>
      </c>
      <c r="D26" s="10">
        <v>19</v>
      </c>
      <c r="E26" s="10">
        <v>42.54</v>
      </c>
      <c r="F26" s="21"/>
      <c r="G26" s="17">
        <f t="shared" si="0"/>
        <v>0</v>
      </c>
    </row>
    <row r="27" spans="1:7" x14ac:dyDescent="0.25">
      <c r="A27" s="7" t="s">
        <v>204</v>
      </c>
      <c r="B27" s="8" t="s">
        <v>205</v>
      </c>
      <c r="C27" s="9" t="s">
        <v>14</v>
      </c>
      <c r="D27" s="10">
        <v>10.75</v>
      </c>
      <c r="E27" s="10">
        <v>60.78</v>
      </c>
      <c r="F27" s="21"/>
      <c r="G27" s="17">
        <f t="shared" si="0"/>
        <v>0</v>
      </c>
    </row>
    <row r="28" spans="1:7" x14ac:dyDescent="0.25">
      <c r="A28" s="7" t="s">
        <v>206</v>
      </c>
      <c r="B28" s="8" t="s">
        <v>207</v>
      </c>
      <c r="C28" s="9" t="s">
        <v>68</v>
      </c>
      <c r="D28" s="10">
        <v>9</v>
      </c>
      <c r="E28" s="10">
        <v>70.64</v>
      </c>
      <c r="F28" s="21"/>
      <c r="G28" s="17">
        <f t="shared" si="0"/>
        <v>0</v>
      </c>
    </row>
    <row r="29" spans="1:7" x14ac:dyDescent="0.25">
      <c r="A29" s="7" t="s">
        <v>208</v>
      </c>
      <c r="B29" s="8" t="s">
        <v>209</v>
      </c>
      <c r="C29" s="9" t="s">
        <v>68</v>
      </c>
      <c r="D29" s="10">
        <v>14</v>
      </c>
      <c r="E29" s="10">
        <v>186.98</v>
      </c>
      <c r="F29" s="21"/>
      <c r="G29" s="17">
        <f t="shared" si="0"/>
        <v>0</v>
      </c>
    </row>
    <row r="30" spans="1:7" x14ac:dyDescent="0.25">
      <c r="A30" s="7" t="s">
        <v>210</v>
      </c>
      <c r="B30" s="8" t="s">
        <v>211</v>
      </c>
      <c r="C30" s="9" t="s">
        <v>68</v>
      </c>
      <c r="D30" s="10">
        <v>10</v>
      </c>
      <c r="E30" s="10">
        <v>44.53</v>
      </c>
      <c r="F30" s="21"/>
      <c r="G30" s="17">
        <f t="shared" si="0"/>
        <v>0</v>
      </c>
    </row>
    <row r="31" spans="1:7" x14ac:dyDescent="0.25">
      <c r="A31" s="7" t="s">
        <v>212</v>
      </c>
      <c r="B31" s="8" t="s">
        <v>76</v>
      </c>
      <c r="C31" s="9" t="s">
        <v>68</v>
      </c>
      <c r="D31" s="10">
        <v>10</v>
      </c>
      <c r="E31" s="10">
        <v>27.17</v>
      </c>
      <c r="F31" s="21"/>
      <c r="G31" s="17">
        <f t="shared" si="0"/>
        <v>0</v>
      </c>
    </row>
    <row r="32" spans="1:7" x14ac:dyDescent="0.25">
      <c r="A32" s="7" t="s">
        <v>213</v>
      </c>
      <c r="B32" s="8" t="s">
        <v>214</v>
      </c>
      <c r="C32" s="9" t="s">
        <v>57</v>
      </c>
      <c r="D32" s="10">
        <v>2</v>
      </c>
      <c r="E32" s="10">
        <v>578.87</v>
      </c>
      <c r="F32" s="21"/>
      <c r="G32" s="17">
        <f t="shared" si="0"/>
        <v>0</v>
      </c>
    </row>
    <row r="33" spans="1:7" x14ac:dyDescent="0.25">
      <c r="A33" s="7" t="s">
        <v>215</v>
      </c>
      <c r="B33" s="8" t="s">
        <v>216</v>
      </c>
      <c r="C33" s="9" t="s">
        <v>68</v>
      </c>
      <c r="D33" s="10">
        <v>15</v>
      </c>
      <c r="E33" s="10">
        <v>63.73</v>
      </c>
      <c r="F33" s="21"/>
      <c r="G33" s="17">
        <f t="shared" si="0"/>
        <v>0</v>
      </c>
    </row>
    <row r="34" spans="1:7" x14ac:dyDescent="0.25">
      <c r="A34" s="7" t="s">
        <v>217</v>
      </c>
      <c r="B34" s="8" t="s">
        <v>218</v>
      </c>
      <c r="C34" s="9" t="s">
        <v>68</v>
      </c>
      <c r="D34" s="10">
        <v>30</v>
      </c>
      <c r="E34" s="10">
        <v>138.30000000000001</v>
      </c>
      <c r="F34" s="21"/>
      <c r="G34" s="17">
        <f t="shared" si="0"/>
        <v>0</v>
      </c>
    </row>
    <row r="35" spans="1:7" x14ac:dyDescent="0.25">
      <c r="A35" s="7" t="s">
        <v>219</v>
      </c>
      <c r="B35" s="8" t="s">
        <v>220</v>
      </c>
      <c r="C35" s="9" t="s">
        <v>57</v>
      </c>
      <c r="D35" s="10">
        <v>2</v>
      </c>
      <c r="E35" s="10">
        <v>85.37</v>
      </c>
      <c r="F35" s="21"/>
      <c r="G35" s="17">
        <f t="shared" si="0"/>
        <v>0</v>
      </c>
    </row>
    <row r="36" spans="1:7" x14ac:dyDescent="0.25">
      <c r="A36" s="7" t="s">
        <v>87</v>
      </c>
      <c r="B36" s="8" t="s">
        <v>88</v>
      </c>
      <c r="C36" s="9" t="s">
        <v>57</v>
      </c>
      <c r="D36" s="10">
        <v>1</v>
      </c>
      <c r="E36" s="10">
        <v>300.54000000000002</v>
      </c>
      <c r="F36" s="21"/>
      <c r="G36" s="17">
        <f t="shared" si="0"/>
        <v>0</v>
      </c>
    </row>
    <row r="37" spans="1:7" x14ac:dyDescent="0.25">
      <c r="A37" s="7" t="s">
        <v>221</v>
      </c>
      <c r="B37" s="8" t="s">
        <v>222</v>
      </c>
      <c r="C37" s="9" t="s">
        <v>68</v>
      </c>
      <c r="D37" s="10">
        <v>150</v>
      </c>
      <c r="E37" s="10">
        <v>5.72</v>
      </c>
      <c r="F37" s="21"/>
      <c r="G37" s="17">
        <f t="shared" si="0"/>
        <v>0</v>
      </c>
    </row>
    <row r="38" spans="1:7" x14ac:dyDescent="0.25">
      <c r="A38" s="7" t="s">
        <v>223</v>
      </c>
      <c r="B38" s="8" t="s">
        <v>224</v>
      </c>
      <c r="C38" s="9" t="s">
        <v>68</v>
      </c>
      <c r="D38" s="10">
        <v>184</v>
      </c>
      <c r="E38" s="10">
        <v>43.98</v>
      </c>
      <c r="F38" s="21"/>
      <c r="G38" s="17">
        <f t="shared" si="0"/>
        <v>0</v>
      </c>
    </row>
    <row r="39" spans="1:7" x14ac:dyDescent="0.25">
      <c r="A39" s="7" t="s">
        <v>225</v>
      </c>
      <c r="B39" s="8" t="s">
        <v>226</v>
      </c>
      <c r="C39" s="9" t="s">
        <v>68</v>
      </c>
      <c r="D39" s="10">
        <v>30</v>
      </c>
      <c r="E39" s="10">
        <v>16.79</v>
      </c>
      <c r="F39" s="21"/>
      <c r="G39" s="17">
        <f t="shared" si="0"/>
        <v>0</v>
      </c>
    </row>
    <row r="40" spans="1:7" x14ac:dyDescent="0.25">
      <c r="A40" s="7" t="s">
        <v>227</v>
      </c>
      <c r="B40" s="8" t="s">
        <v>228</v>
      </c>
      <c r="C40" s="9" t="s">
        <v>68</v>
      </c>
      <c r="D40" s="10">
        <v>150</v>
      </c>
      <c r="E40" s="10">
        <v>1.67</v>
      </c>
      <c r="F40" s="21"/>
      <c r="G40" s="17">
        <f t="shared" si="0"/>
        <v>0</v>
      </c>
    </row>
    <row r="41" spans="1:7" x14ac:dyDescent="0.25">
      <c r="A41" s="7" t="s">
        <v>229</v>
      </c>
      <c r="B41" s="8" t="s">
        <v>230</v>
      </c>
      <c r="C41" s="9" t="s">
        <v>57</v>
      </c>
      <c r="D41" s="10">
        <v>2</v>
      </c>
      <c r="E41" s="10">
        <v>10.07</v>
      </c>
      <c r="F41" s="21"/>
      <c r="G41" s="17">
        <f t="shared" si="0"/>
        <v>0</v>
      </c>
    </row>
    <row r="42" spans="1:7" x14ac:dyDescent="0.25">
      <c r="A42" s="7" t="s">
        <v>231</v>
      </c>
      <c r="B42" s="8" t="s">
        <v>232</v>
      </c>
      <c r="C42" s="9" t="s">
        <v>68</v>
      </c>
      <c r="D42" s="10">
        <v>36</v>
      </c>
      <c r="E42" s="10">
        <v>16.79</v>
      </c>
      <c r="F42" s="21"/>
      <c r="G42" s="17">
        <f t="shared" si="0"/>
        <v>0</v>
      </c>
    </row>
    <row r="43" spans="1:7" x14ac:dyDescent="0.25">
      <c r="A43" s="7" t="s">
        <v>233</v>
      </c>
      <c r="B43" s="8" t="s">
        <v>234</v>
      </c>
      <c r="C43" s="9" t="s">
        <v>57</v>
      </c>
      <c r="D43" s="10">
        <v>3</v>
      </c>
      <c r="E43" s="10">
        <v>67.17</v>
      </c>
      <c r="F43" s="21"/>
      <c r="G43" s="17">
        <f t="shared" si="0"/>
        <v>0</v>
      </c>
    </row>
    <row r="44" spans="1:7" x14ac:dyDescent="0.25">
      <c r="A44" s="7" t="s">
        <v>235</v>
      </c>
      <c r="B44" s="8" t="s">
        <v>236</v>
      </c>
      <c r="C44" s="9" t="s">
        <v>57</v>
      </c>
      <c r="D44" s="10">
        <v>4</v>
      </c>
      <c r="E44" s="10">
        <v>128.88999999999999</v>
      </c>
      <c r="F44" s="21"/>
      <c r="G44" s="17">
        <f t="shared" si="0"/>
        <v>0</v>
      </c>
    </row>
    <row r="45" spans="1:7" x14ac:dyDescent="0.25">
      <c r="A45" s="7" t="s">
        <v>237</v>
      </c>
      <c r="B45" s="8" t="s">
        <v>238</v>
      </c>
      <c r="C45" s="9" t="s">
        <v>14</v>
      </c>
      <c r="D45" s="10">
        <v>177</v>
      </c>
      <c r="E45" s="10">
        <v>9.5399999999999991</v>
      </c>
      <c r="F45" s="21"/>
      <c r="G45" s="17">
        <f t="shared" si="0"/>
        <v>0</v>
      </c>
    </row>
    <row r="46" spans="1:7" x14ac:dyDescent="0.25">
      <c r="A46" s="7" t="s">
        <v>239</v>
      </c>
      <c r="B46" s="8" t="s">
        <v>240</v>
      </c>
      <c r="C46" s="9" t="s">
        <v>14</v>
      </c>
      <c r="D46" s="10">
        <v>188</v>
      </c>
      <c r="E46" s="10">
        <v>60.05</v>
      </c>
      <c r="F46" s="21"/>
      <c r="G46" s="17">
        <f t="shared" si="0"/>
        <v>0</v>
      </c>
    </row>
    <row r="47" spans="1:7" x14ac:dyDescent="0.25">
      <c r="A47" s="7" t="s">
        <v>241</v>
      </c>
      <c r="B47" s="8" t="s">
        <v>242</v>
      </c>
      <c r="C47" s="9" t="s">
        <v>17</v>
      </c>
      <c r="D47" s="10">
        <v>1.68</v>
      </c>
      <c r="E47" s="10">
        <v>357.1</v>
      </c>
      <c r="F47" s="21"/>
      <c r="G47" s="17">
        <f t="shared" si="0"/>
        <v>0</v>
      </c>
    </row>
    <row r="48" spans="1:7" x14ac:dyDescent="0.25">
      <c r="A48" s="7" t="s">
        <v>243</v>
      </c>
      <c r="B48" s="8" t="s">
        <v>244</v>
      </c>
      <c r="C48" s="9" t="s">
        <v>14</v>
      </c>
      <c r="D48" s="10">
        <v>36</v>
      </c>
      <c r="E48" s="10">
        <v>47.05</v>
      </c>
      <c r="F48" s="21"/>
      <c r="G48" s="17">
        <f t="shared" si="0"/>
        <v>0</v>
      </c>
    </row>
    <row r="49" spans="1:7" x14ac:dyDescent="0.25">
      <c r="A49" s="7" t="s">
        <v>245</v>
      </c>
      <c r="B49" s="8" t="s">
        <v>246</v>
      </c>
      <c r="C49" s="9" t="s">
        <v>14</v>
      </c>
      <c r="D49" s="10">
        <v>22.56</v>
      </c>
      <c r="E49" s="10">
        <v>57.46</v>
      </c>
      <c r="F49" s="21"/>
      <c r="G49" s="17">
        <f t="shared" si="0"/>
        <v>0</v>
      </c>
    </row>
    <row r="50" spans="1:7" x14ac:dyDescent="0.25">
      <c r="A50" s="7" t="s">
        <v>247</v>
      </c>
      <c r="B50" s="8" t="s">
        <v>244</v>
      </c>
      <c r="C50" s="9" t="s">
        <v>14</v>
      </c>
      <c r="D50" s="10">
        <v>36</v>
      </c>
      <c r="E50" s="10">
        <v>36.380000000000003</v>
      </c>
      <c r="F50" s="21"/>
      <c r="G50" s="17">
        <f t="shared" si="0"/>
        <v>0</v>
      </c>
    </row>
    <row r="51" spans="1:7" x14ac:dyDescent="0.25">
      <c r="A51" s="7" t="s">
        <v>248</v>
      </c>
      <c r="B51" s="8" t="s">
        <v>249</v>
      </c>
      <c r="C51" s="9" t="s">
        <v>14</v>
      </c>
      <c r="D51" s="10">
        <v>300</v>
      </c>
      <c r="E51" s="10">
        <v>22.85</v>
      </c>
      <c r="F51" s="21"/>
      <c r="G51" s="17">
        <f t="shared" si="0"/>
        <v>0</v>
      </c>
    </row>
    <row r="52" spans="1:7" x14ac:dyDescent="0.25">
      <c r="A52" s="7" t="s">
        <v>250</v>
      </c>
      <c r="B52" s="8" t="s">
        <v>251</v>
      </c>
      <c r="C52" s="9" t="s">
        <v>14</v>
      </c>
      <c r="D52" s="10">
        <v>200</v>
      </c>
      <c r="E52" s="10">
        <v>27.33</v>
      </c>
      <c r="F52" s="21"/>
      <c r="G52" s="17">
        <f t="shared" si="0"/>
        <v>0</v>
      </c>
    </row>
    <row r="53" spans="1:7" x14ac:dyDescent="0.25">
      <c r="A53" s="7" t="s">
        <v>252</v>
      </c>
      <c r="B53" s="8" t="s">
        <v>253</v>
      </c>
      <c r="C53" s="9" t="s">
        <v>57</v>
      </c>
      <c r="D53" s="10">
        <v>1</v>
      </c>
      <c r="E53" s="10">
        <v>12735.48</v>
      </c>
      <c r="F53" s="21"/>
      <c r="G53" s="17">
        <f t="shared" si="0"/>
        <v>0</v>
      </c>
    </row>
    <row r="54" spans="1:7" x14ac:dyDescent="0.25">
      <c r="A54" s="7" t="s">
        <v>254</v>
      </c>
      <c r="B54" s="8" t="s">
        <v>255</v>
      </c>
      <c r="C54" s="9" t="s">
        <v>57</v>
      </c>
      <c r="D54" s="10">
        <v>1</v>
      </c>
      <c r="E54" s="10">
        <v>8867.8799999999992</v>
      </c>
      <c r="F54" s="21"/>
      <c r="G54" s="17">
        <f t="shared" si="0"/>
        <v>0</v>
      </c>
    </row>
    <row r="55" spans="1:7" x14ac:dyDescent="0.25">
      <c r="A55" s="7" t="s">
        <v>256</v>
      </c>
      <c r="B55" s="8" t="s">
        <v>257</v>
      </c>
      <c r="C55" s="9" t="s">
        <v>14</v>
      </c>
      <c r="D55" s="10">
        <v>30</v>
      </c>
      <c r="E55" s="10">
        <v>186.72</v>
      </c>
      <c r="F55" s="21"/>
      <c r="G55" s="17">
        <f t="shared" si="0"/>
        <v>0</v>
      </c>
    </row>
    <row r="56" spans="1:7" x14ac:dyDescent="0.25">
      <c r="A56" s="7" t="s">
        <v>258</v>
      </c>
      <c r="B56" s="8" t="s">
        <v>259</v>
      </c>
      <c r="C56" s="9" t="s">
        <v>14</v>
      </c>
      <c r="D56" s="10">
        <v>74</v>
      </c>
      <c r="E56" s="10">
        <v>22.23</v>
      </c>
      <c r="F56" s="21"/>
      <c r="G56" s="17">
        <f t="shared" si="0"/>
        <v>0</v>
      </c>
    </row>
    <row r="57" spans="1:7" x14ac:dyDescent="0.25">
      <c r="A57" s="7" t="s">
        <v>260</v>
      </c>
      <c r="B57" s="8" t="s">
        <v>261</v>
      </c>
      <c r="C57" s="9" t="s">
        <v>57</v>
      </c>
      <c r="D57" s="10">
        <v>2</v>
      </c>
      <c r="E57" s="10">
        <v>2557.83</v>
      </c>
      <c r="F57" s="21"/>
      <c r="G57" s="17">
        <f t="shared" si="0"/>
        <v>0</v>
      </c>
    </row>
    <row r="58" spans="1:7" x14ac:dyDescent="0.25">
      <c r="A58" s="7" t="s">
        <v>262</v>
      </c>
      <c r="B58" s="8" t="s">
        <v>263</v>
      </c>
      <c r="C58" s="9" t="s">
        <v>68</v>
      </c>
      <c r="D58" s="10">
        <v>15</v>
      </c>
      <c r="E58" s="10">
        <v>96.37</v>
      </c>
      <c r="F58" s="21"/>
      <c r="G58" s="17">
        <f t="shared" si="0"/>
        <v>0</v>
      </c>
    </row>
    <row r="59" spans="1:7" x14ac:dyDescent="0.25">
      <c r="A59" s="7" t="s">
        <v>264</v>
      </c>
      <c r="B59" s="8" t="s">
        <v>265</v>
      </c>
      <c r="C59" s="9" t="s">
        <v>57</v>
      </c>
      <c r="D59" s="10">
        <v>3</v>
      </c>
      <c r="E59" s="10">
        <v>815.91</v>
      </c>
      <c r="F59" s="21"/>
      <c r="G59" s="17">
        <f t="shared" si="0"/>
        <v>0</v>
      </c>
    </row>
    <row r="60" spans="1:7" x14ac:dyDescent="0.25">
      <c r="A60" s="7" t="s">
        <v>266</v>
      </c>
      <c r="B60" s="8" t="s">
        <v>267</v>
      </c>
      <c r="C60" s="9" t="s">
        <v>17</v>
      </c>
      <c r="D60" s="10">
        <v>2</v>
      </c>
      <c r="E60" s="10">
        <v>137.34</v>
      </c>
      <c r="F60" s="21"/>
      <c r="G60" s="17">
        <f t="shared" si="0"/>
        <v>0</v>
      </c>
    </row>
    <row r="61" spans="1:7" x14ac:dyDescent="0.25">
      <c r="A61" s="7" t="s">
        <v>268</v>
      </c>
      <c r="B61" s="8" t="s">
        <v>269</v>
      </c>
      <c r="C61" s="9" t="s">
        <v>17</v>
      </c>
      <c r="D61" s="10">
        <v>0.2</v>
      </c>
      <c r="E61" s="10">
        <v>1185.3800000000001</v>
      </c>
      <c r="F61" s="21"/>
      <c r="G61" s="17">
        <f t="shared" si="0"/>
        <v>0</v>
      </c>
    </row>
    <row r="62" spans="1:7" x14ac:dyDescent="0.25">
      <c r="A62" s="7" t="s">
        <v>270</v>
      </c>
      <c r="B62" s="8" t="s">
        <v>271</v>
      </c>
      <c r="C62" s="9" t="s">
        <v>14</v>
      </c>
      <c r="D62" s="10">
        <v>8</v>
      </c>
      <c r="E62" s="10">
        <v>326.2</v>
      </c>
      <c r="F62" s="21"/>
      <c r="G62" s="17">
        <f t="shared" si="0"/>
        <v>0</v>
      </c>
    </row>
    <row r="63" spans="1:7" x14ac:dyDescent="0.25">
      <c r="A63" s="7" t="s">
        <v>272</v>
      </c>
      <c r="B63" s="8" t="s">
        <v>273</v>
      </c>
      <c r="C63" s="9" t="s">
        <v>14</v>
      </c>
      <c r="D63" s="10">
        <v>2</v>
      </c>
      <c r="E63" s="10">
        <v>265.17</v>
      </c>
      <c r="F63" s="21"/>
      <c r="G63" s="17">
        <f t="shared" si="0"/>
        <v>0</v>
      </c>
    </row>
    <row r="64" spans="1:7" x14ac:dyDescent="0.25">
      <c r="A64" s="7" t="s">
        <v>274</v>
      </c>
      <c r="B64" s="8" t="s">
        <v>275</v>
      </c>
      <c r="C64" s="9" t="s">
        <v>14</v>
      </c>
      <c r="D64" s="10">
        <v>26.4</v>
      </c>
      <c r="E64" s="10">
        <v>167.59</v>
      </c>
      <c r="F64" s="21"/>
      <c r="G64" s="17">
        <f t="shared" si="0"/>
        <v>0</v>
      </c>
    </row>
    <row r="65" spans="1:7" x14ac:dyDescent="0.25">
      <c r="A65" s="7" t="s">
        <v>276</v>
      </c>
      <c r="B65" s="8" t="s">
        <v>277</v>
      </c>
      <c r="C65" s="9" t="s">
        <v>68</v>
      </c>
      <c r="D65" s="10">
        <v>48</v>
      </c>
      <c r="E65" s="10">
        <v>35.36</v>
      </c>
      <c r="F65" s="21"/>
      <c r="G65" s="17">
        <f t="shared" si="0"/>
        <v>0</v>
      </c>
    </row>
    <row r="66" spans="1:7" x14ac:dyDescent="0.25">
      <c r="A66" s="7" t="s">
        <v>278</v>
      </c>
      <c r="B66" s="8" t="s">
        <v>16</v>
      </c>
      <c r="C66" s="9" t="s">
        <v>17</v>
      </c>
      <c r="D66" s="10">
        <v>23.4</v>
      </c>
      <c r="E66" s="10">
        <v>109.87</v>
      </c>
      <c r="F66" s="21"/>
      <c r="G66" s="17">
        <f t="shared" si="0"/>
        <v>0</v>
      </c>
    </row>
    <row r="67" spans="1:7" x14ac:dyDescent="0.25">
      <c r="A67" s="7" t="s">
        <v>279</v>
      </c>
      <c r="B67" s="8" t="s">
        <v>19</v>
      </c>
      <c r="C67" s="9" t="s">
        <v>14</v>
      </c>
      <c r="D67" s="10">
        <v>21.6</v>
      </c>
      <c r="E67" s="10">
        <v>10.98</v>
      </c>
      <c r="F67" s="21"/>
      <c r="G67" s="17">
        <f t="shared" si="0"/>
        <v>0</v>
      </c>
    </row>
    <row r="68" spans="1:7" x14ac:dyDescent="0.25">
      <c r="A68" s="7" t="s">
        <v>280</v>
      </c>
      <c r="B68" s="8" t="s">
        <v>25</v>
      </c>
      <c r="C68" s="9" t="s">
        <v>17</v>
      </c>
      <c r="D68" s="10">
        <v>9.7200000000000006</v>
      </c>
      <c r="E68" s="10">
        <v>96.14</v>
      </c>
      <c r="F68" s="21"/>
      <c r="G68" s="17">
        <f t="shared" si="0"/>
        <v>0</v>
      </c>
    </row>
    <row r="69" spans="1:7" x14ac:dyDescent="0.25">
      <c r="A69" s="7" t="s">
        <v>281</v>
      </c>
      <c r="B69" s="8" t="s">
        <v>195</v>
      </c>
      <c r="C69" s="9" t="s">
        <v>14</v>
      </c>
      <c r="D69" s="10">
        <v>34.799999999999997</v>
      </c>
      <c r="E69" s="10">
        <v>166.74</v>
      </c>
      <c r="F69" s="21"/>
      <c r="G69" s="17">
        <f t="shared" ref="G69:G81" si="1">TRUNC(F69*D69,2)</f>
        <v>0</v>
      </c>
    </row>
    <row r="70" spans="1:7" x14ac:dyDescent="0.25">
      <c r="A70" s="7" t="s">
        <v>282</v>
      </c>
      <c r="B70" s="8" t="s">
        <v>283</v>
      </c>
      <c r="C70" s="9" t="s">
        <v>32</v>
      </c>
      <c r="D70" s="10">
        <v>146.44</v>
      </c>
      <c r="E70" s="10">
        <v>15.57</v>
      </c>
      <c r="F70" s="21"/>
      <c r="G70" s="17">
        <f t="shared" si="1"/>
        <v>0</v>
      </c>
    </row>
    <row r="71" spans="1:7" x14ac:dyDescent="0.25">
      <c r="A71" s="7" t="s">
        <v>284</v>
      </c>
      <c r="B71" s="8" t="s">
        <v>285</v>
      </c>
      <c r="C71" s="9" t="s">
        <v>32</v>
      </c>
      <c r="D71" s="10">
        <v>44.69</v>
      </c>
      <c r="E71" s="10">
        <v>15.99</v>
      </c>
      <c r="F71" s="21"/>
      <c r="G71" s="17">
        <f t="shared" si="1"/>
        <v>0</v>
      </c>
    </row>
    <row r="72" spans="1:7" x14ac:dyDescent="0.25">
      <c r="A72" s="7" t="s">
        <v>286</v>
      </c>
      <c r="B72" s="8" t="s">
        <v>287</v>
      </c>
      <c r="C72" s="9" t="s">
        <v>17</v>
      </c>
      <c r="D72" s="10">
        <v>3.45</v>
      </c>
      <c r="E72" s="10">
        <v>748.88</v>
      </c>
      <c r="F72" s="21"/>
      <c r="G72" s="17">
        <f t="shared" si="1"/>
        <v>0</v>
      </c>
    </row>
    <row r="73" spans="1:7" x14ac:dyDescent="0.25">
      <c r="A73" s="7" t="s">
        <v>288</v>
      </c>
      <c r="B73" s="8" t="s">
        <v>289</v>
      </c>
      <c r="C73" s="9" t="s">
        <v>68</v>
      </c>
      <c r="D73" s="10">
        <v>22</v>
      </c>
      <c r="E73" s="10">
        <v>45.87</v>
      </c>
      <c r="F73" s="21"/>
      <c r="G73" s="17">
        <f t="shared" si="1"/>
        <v>0</v>
      </c>
    </row>
    <row r="74" spans="1:7" x14ac:dyDescent="0.25">
      <c r="A74" s="7" t="s">
        <v>290</v>
      </c>
      <c r="B74" s="8" t="s">
        <v>291</v>
      </c>
      <c r="C74" s="9" t="s">
        <v>68</v>
      </c>
      <c r="D74" s="10">
        <v>80</v>
      </c>
      <c r="E74" s="10">
        <v>47.96</v>
      </c>
      <c r="F74" s="21"/>
      <c r="G74" s="17">
        <f t="shared" si="1"/>
        <v>0</v>
      </c>
    </row>
    <row r="75" spans="1:7" x14ac:dyDescent="0.25">
      <c r="A75" s="7" t="s">
        <v>292</v>
      </c>
      <c r="B75" s="8" t="s">
        <v>293</v>
      </c>
      <c r="C75" s="9" t="s">
        <v>14</v>
      </c>
      <c r="D75" s="10">
        <v>106.8</v>
      </c>
      <c r="E75" s="10">
        <v>176.57</v>
      </c>
      <c r="F75" s="21"/>
      <c r="G75" s="17">
        <f t="shared" si="1"/>
        <v>0</v>
      </c>
    </row>
    <row r="76" spans="1:7" x14ac:dyDescent="0.25">
      <c r="A76" s="7" t="s">
        <v>294</v>
      </c>
      <c r="B76" s="8" t="s">
        <v>295</v>
      </c>
      <c r="C76" s="9" t="s">
        <v>14</v>
      </c>
      <c r="D76" s="10">
        <v>72</v>
      </c>
      <c r="E76" s="10">
        <v>28.4</v>
      </c>
      <c r="F76" s="21"/>
      <c r="G76" s="17">
        <f t="shared" si="1"/>
        <v>0</v>
      </c>
    </row>
    <row r="77" spans="1:7" x14ac:dyDescent="0.25">
      <c r="A77" s="7" t="s">
        <v>296</v>
      </c>
      <c r="B77" s="8" t="s">
        <v>297</v>
      </c>
      <c r="C77" s="9" t="s">
        <v>17</v>
      </c>
      <c r="D77" s="10">
        <v>14.4</v>
      </c>
      <c r="E77" s="10">
        <v>275.64</v>
      </c>
      <c r="F77" s="21"/>
      <c r="G77" s="17">
        <f t="shared" si="1"/>
        <v>0</v>
      </c>
    </row>
    <row r="78" spans="1:7" x14ac:dyDescent="0.25">
      <c r="A78" s="7" t="s">
        <v>298</v>
      </c>
      <c r="B78" s="8" t="s">
        <v>299</v>
      </c>
      <c r="C78" s="9" t="s">
        <v>17</v>
      </c>
      <c r="D78" s="10">
        <v>4.8</v>
      </c>
      <c r="E78" s="10">
        <v>286.85000000000002</v>
      </c>
      <c r="F78" s="21"/>
      <c r="G78" s="17">
        <f t="shared" si="1"/>
        <v>0</v>
      </c>
    </row>
    <row r="79" spans="1:7" x14ac:dyDescent="0.25">
      <c r="A79" s="7" t="s">
        <v>300</v>
      </c>
      <c r="B79" s="8" t="s">
        <v>301</v>
      </c>
      <c r="C79" s="9" t="s">
        <v>17</v>
      </c>
      <c r="D79" s="10">
        <v>28.8</v>
      </c>
      <c r="E79" s="10">
        <v>357.1</v>
      </c>
      <c r="F79" s="21"/>
      <c r="G79" s="17">
        <f t="shared" si="1"/>
        <v>0</v>
      </c>
    </row>
    <row r="80" spans="1:7" x14ac:dyDescent="0.25">
      <c r="A80" s="7" t="s">
        <v>302</v>
      </c>
      <c r="B80" s="8" t="s">
        <v>303</v>
      </c>
      <c r="C80" s="9" t="s">
        <v>17</v>
      </c>
      <c r="D80" s="10">
        <v>51.74</v>
      </c>
      <c r="E80" s="10">
        <v>116.48</v>
      </c>
      <c r="F80" s="21"/>
      <c r="G80" s="17">
        <f t="shared" si="1"/>
        <v>0</v>
      </c>
    </row>
    <row r="81" spans="1:7" x14ac:dyDescent="0.25">
      <c r="A81" s="7" t="s">
        <v>304</v>
      </c>
      <c r="B81" s="8" t="s">
        <v>305</v>
      </c>
      <c r="C81" s="9" t="s">
        <v>17</v>
      </c>
      <c r="D81" s="10">
        <v>2</v>
      </c>
      <c r="E81" s="10">
        <v>280.45999999999998</v>
      </c>
      <c r="F81" s="21"/>
      <c r="G81" s="17">
        <f t="shared" si="1"/>
        <v>0</v>
      </c>
    </row>
    <row r="82" spans="1:7" x14ac:dyDescent="0.25">
      <c r="A82" s="7"/>
      <c r="B82" s="8"/>
      <c r="C82" s="9"/>
      <c r="D82" s="10"/>
      <c r="E82" s="10"/>
      <c r="F82" s="11" t="s">
        <v>8</v>
      </c>
      <c r="G82" s="12">
        <f>SUM(G5:G81)</f>
        <v>0</v>
      </c>
    </row>
  </sheetData>
  <sheetProtection algorithmName="SHA-512" hashValue="vqqqKRaE2KEYW5gfdErB1qdNFX3EpPJ8AwDEUh6m27VmbaqYlCsXAeLe0nsm41HiH1BOsaqYtiEw3jUoMaPh0w==" saltValue="bg4dmOSFiqUnkDLI63Zm2Q==" spinCount="100000" sheet="1" objects="1" scenarios="1"/>
  <conditionalFormatting sqref="F5:F8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1" xr:uid="{2C421C73-82CD-4139-92D4-39695F2D28A9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2026-01-08T11:15:55Z</dcterms:modified>
</cp:coreProperties>
</file>